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B30CA9D-BFCA-4F33-ACEE-447BD9211A2A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NİSAN 2026" sheetId="11" r:id="rId1"/>
    <sheet name="MAYIS 2026" sheetId="12" r:id="rId2"/>
    <sheet name="HAZİRAN 2026" sheetId="20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0" l="1"/>
  <c r="C37" i="20"/>
  <c r="F36" i="20"/>
  <c r="D35" i="20"/>
  <c r="C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J4" i="20" s="1"/>
  <c r="AC2" i="20"/>
  <c r="J36" i="20" l="1"/>
  <c r="J5" i="20"/>
  <c r="AC2" i="12"/>
  <c r="AC2" i="11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2" l="1"/>
  <c r="J36" i="12" s="1"/>
  <c r="L36" i="20"/>
  <c r="F37" i="11"/>
  <c r="J4" i="11" s="1"/>
  <c r="J4" i="12" l="1"/>
  <c r="J5" i="12" s="1"/>
  <c r="L36" i="12" s="1"/>
  <c r="J36" i="11"/>
  <c r="J5" i="11"/>
  <c r="L36" i="11" s="1"/>
  <c r="J35" i="11" l="1"/>
  <c r="J39" i="11" s="1"/>
  <c r="J7" i="20" s="1"/>
  <c r="J35" i="20" s="1"/>
  <c r="J39" i="20" s="1"/>
  <c r="J7" i="12" l="1"/>
  <c r="J35" i="12" s="1"/>
  <c r="J39" i="12" s="1"/>
</calcChain>
</file>

<file path=xl/sharedStrings.xml><?xml version="1.0" encoding="utf-8"?>
<sst xmlns="http://schemas.openxmlformats.org/spreadsheetml/2006/main" count="124" uniqueCount="40">
  <si>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</si>
  <si>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</si>
  <si>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</si>
  <si>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</si>
  <si>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</si>
  <si>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</si>
  <si>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</si>
  <si>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</si>
  <si>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</si>
  <si>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</si>
  <si>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</si>
  <si>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</si>
  <si>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</si>
  <si>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</si>
  <si>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</si>
  <si>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</si>
  <si>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</si>
  <si>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</si>
  <si>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</si>
  <si>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</si>
  <si>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</si>
  <si>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</si>
  <si>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</si>
  <si>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</si>
  <si>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</si>
  <si>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</si>
  <si>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</si>
  <si>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</si>
  <si>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</si>
  <si>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</si>
  <si>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</si>
  <si>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KAMİL ACAR</t>
  </si>
  <si>
    <t>YMA</t>
  </si>
  <si>
    <t>Satış</t>
  </si>
  <si>
    <t>KAMER ARPA FLAKE</t>
  </si>
  <si>
    <t>AD</t>
  </si>
  <si>
    <t>NİSAN SÜTÜNDEN KESİLECEK</t>
  </si>
  <si>
    <t>KAMER S.SÜT YEMİ (KAMER" "A) 19 PRT.</t>
  </si>
  <si>
    <t>KAMER SOYA KÜSPESİ</t>
  </si>
  <si>
    <t>NİSAN SÜTÜNDEN KESİLDİ.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</si>
</sst>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71" formatCode="#0"/>
    <numFmt numFmtId="172" formatCode="#,##0.00000"/>
    <numFmt numFmtId="173" formatCode="dd/mm/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3" fontId="1" fillId="2" borderId="9" xfId="210" applyNumberFormat="1" applyFill="1" applyBorder="1"/>
    <xf numFmtId="49" fontId="1" fillId="2" borderId="9" xfId="210" applyNumberFormat="1" applyFill="1" applyBorder="1" applyAlignment="1">
      <alignment horizontal="left"/>
    </xf>
    <xf numFmtId="0" fontId="1" fillId="2" borderId="9" xfId="210" applyFill="1" applyBorder="1"/>
    <xf numFmtId="173" fontId="1" fillId="2" borderId="9" xfId="210" applyNumberFormat="1" applyFill="1" applyBorder="1" applyAlignment="1">
      <alignment horizontal="left"/>
    </xf>
    <xf numFmtId="4" fontId="1" fillId="34" borderId="0" xfId="210" applyNumberFormat="1" applyFill="1" applyBorder="1" applyAlignment="1">
      <alignment horizontal="right"/>
    </xf>
    <xf numFmtId="0" fontId="0" fillId="34" borderId="31" xfId="0" applyFill="1" applyBorder="1" applyAlignment="1">
      <alignment horizontal="center"/>
    </xf>
    <xf numFmtId="171" fontId="1" fillId="2" borderId="9" xfId="210" applyNumberFormat="1" applyFill="1" applyBorder="1" applyAlignment="1">
      <alignment horizontal="right"/>
    </xf>
    <xf numFmtId="172" fontId="1" fillId="2" borderId="9" xfId="210" applyNumberFormat="1" applyFill="1" applyBorder="1" applyAlignment="1">
      <alignment horizontal="right"/>
    </xf>
    <xf numFmtId="49" fontId="1" fillId="0" borderId="0" xfId="210" applyNumberFormat="1" applyAlignment="1">
      <alignment horizontal="left"/>
    </xf>
    <xf numFmtId="4" fontId="1" fillId="2" borderId="9" xfId="210" applyNumberFormat="1" applyFill="1" applyBorder="1" applyAlignment="1">
      <alignment horizontal="right"/>
    </xf>
  </cellXfs>
  <cellStyles count="230">
    <cellStyle name="%20 - Vurgu1" xfId="19" builtinId="30" customBuiltin="1"/>
    <cellStyle name="%20 - Vurgu1 10" xfId="212" xr:uid="{E71024EB-252C-4FE7-8933-CC064B905FA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7FFA775-5C8E-43AB-8597-73CEC810929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7498794-BD76-4B96-B416-802FB9BFD41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3F0A626-4201-440F-A25A-4FFF34797D7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D28769A-A55D-4415-BE18-B9FEC04F1DF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1D22ADE-E03B-46E1-887B-F959647E01C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F5EC2A0-67C0-464C-B6BD-4326EF2E9C5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AC0518F-B54B-47FD-8DFB-A77E3F214BC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A9BF8EB-3B0C-4173-991C-82242B947C1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F8351F5-3BB7-4FB8-827E-E074CBF1C2E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C11C4CF-0B39-4849-84B5-65A9E4A869E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AB5FAD4-6F08-4941-92C5-C73D56DAFB18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252696B-F467-4D81-A180-64549B2027C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67BFE90-6E88-44AD-B83E-3BF64D03C0D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44000E9-D4D3-4BA9-973F-A0D68F0FEEC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E5903AF-C3A5-4725-9D08-BE0FCE00599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AB702DE-1C5F-4BA7-A658-2C0A6F48C66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91896D6F-EED6-4B74-974B-37E34EFDF2B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724D616-628F-44B8-81D4-92155736CC7B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9A6226B-99A9-47D1-992D-42A5FD2DB9F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0">
        <v>46142</v>
      </c>
      <c r="Q3" s="59"/>
      <c r="R3" s="60">
        <v>46142</v>
      </c>
      <c r="S3" s="58" t="s">
        <v>32</v>
      </c>
      <c r="T3" s="63">
        <v>326</v>
      </c>
      <c r="U3" s="58" t="s">
        <v>33</v>
      </c>
      <c r="V3" s="58" t="s">
        <v>34</v>
      </c>
      <c r="W3" s="57">
        <v>20</v>
      </c>
      <c r="X3" s="58" t="s">
        <v>35</v>
      </c>
      <c r="Y3" s="64">
        <v>887</v>
      </c>
      <c r="Z3" s="66">
        <v>17740</v>
      </c>
      <c r="AA3" s="59"/>
      <c r="AB3" s="66">
        <v>17740</v>
      </c>
      <c r="AC3" s="65" t="s">
        <v>36</v>
      </c>
    </row>
    <row r="4" spans="2:29" x14ac:dyDescent="0.25">
      <c r="B4" s="7">
        <v>46113</v>
      </c>
      <c r="C4" s="8">
        <v>185</v>
      </c>
      <c r="D4" s="9"/>
      <c r="E4" s="10">
        <v>24.5</v>
      </c>
      <c r="F4" s="33">
        <f>E4*C4</f>
        <v>4532.5</v>
      </c>
      <c r="G4" s="11"/>
      <c r="H4" s="12" t="s">
        <v>6</v>
      </c>
      <c r="I4" s="13">
        <v>0.01</v>
      </c>
      <c r="J4" s="14">
        <f>(F36+F37)*I4</f>
        <v>1611.1200000000001</v>
      </c>
      <c r="P4" s="60">
        <v>46142</v>
      </c>
      <c r="Q4" s="59"/>
      <c r="R4" s="60">
        <v>46142</v>
      </c>
      <c r="S4" s="58" t="s">
        <v>32</v>
      </c>
      <c r="T4" s="63">
        <v>326</v>
      </c>
      <c r="U4" s="58" t="s">
        <v>33</v>
      </c>
      <c r="V4" s="58" t="s">
        <v>37</v>
      </c>
      <c r="W4" s="57">
        <v>1500</v>
      </c>
      <c r="X4" s="58" t="s">
        <v>12</v>
      </c>
      <c r="Y4" s="64">
        <v>18.600000000000001</v>
      </c>
      <c r="Z4" s="66">
        <v>27900</v>
      </c>
      <c r="AA4" s="59"/>
      <c r="AB4" s="66">
        <v>27900</v>
      </c>
      <c r="AC4" s="65" t="s">
        <v>36</v>
      </c>
    </row>
    <row r="5" spans="2:29" x14ac:dyDescent="0.25">
      <c r="B5" s="7">
        <v>46114</v>
      </c>
      <c r="C5" s="8">
        <v>200.5</v>
      </c>
      <c r="D5" s="9"/>
      <c r="E5" s="10">
        <v>24.5</v>
      </c>
      <c r="F5" s="33">
        <f t="shared" ref="F5:F34" si="0">E5*C5</f>
        <v>4912.25</v>
      </c>
      <c r="G5" s="11"/>
      <c r="H5" s="12" t="s">
        <v>7</v>
      </c>
      <c r="I5" s="13">
        <v>1E-3</v>
      </c>
      <c r="J5" s="14">
        <f>(F36+F37-J4-J6)*I5</f>
        <v>159.50088</v>
      </c>
      <c r="P5" s="60">
        <v>46142</v>
      </c>
      <c r="Q5" s="59"/>
      <c r="R5" s="60">
        <v>46142</v>
      </c>
      <c r="S5" s="58" t="s">
        <v>32</v>
      </c>
      <c r="T5" s="63">
        <v>326</v>
      </c>
      <c r="U5" s="58" t="s">
        <v>33</v>
      </c>
      <c r="V5" s="58" t="s">
        <v>38</v>
      </c>
      <c r="W5" s="57">
        <v>1000</v>
      </c>
      <c r="X5" s="58" t="s">
        <v>12</v>
      </c>
      <c r="Y5" s="64">
        <v>26</v>
      </c>
      <c r="Z5" s="66">
        <v>26000</v>
      </c>
      <c r="AA5" s="59"/>
      <c r="AB5" s="66">
        <v>26000</v>
      </c>
      <c r="AC5" s="65" t="s">
        <v>36</v>
      </c>
    </row>
    <row r="6" spans="2:29" x14ac:dyDescent="0.25">
      <c r="B6" s="7">
        <v>46115</v>
      </c>
      <c r="C6" s="8">
        <v>188</v>
      </c>
      <c r="D6" s="9"/>
      <c r="E6" s="10">
        <v>24.5</v>
      </c>
      <c r="F6" s="33">
        <f t="shared" si="0"/>
        <v>4606</v>
      </c>
      <c r="G6" s="11"/>
      <c r="H6" s="12" t="s">
        <v>8</v>
      </c>
      <c r="I6" s="13"/>
      <c r="J6" s="14"/>
      <c r="P6" s="62" t="s">
        <v>39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1">
        <v>-71640</v>
      </c>
    </row>
    <row r="7" spans="2:29" x14ac:dyDescent="0.25">
      <c r="B7" s="7">
        <v>46116</v>
      </c>
      <c r="C7" s="8">
        <v>185</v>
      </c>
      <c r="D7" s="9"/>
      <c r="E7" s="10">
        <v>24.5</v>
      </c>
      <c r="F7" s="33">
        <f t="shared" si="0"/>
        <v>4532.5</v>
      </c>
      <c r="G7" s="11"/>
      <c r="H7" s="12" t="s">
        <v>9</v>
      </c>
      <c r="I7" s="13"/>
      <c r="J7" s="14">
        <v>0</v>
      </c>
    </row>
    <row r="8" spans="2:29" x14ac:dyDescent="0.25">
      <c r="B8" s="7">
        <v>46117</v>
      </c>
      <c r="C8" s="8">
        <v>176</v>
      </c>
      <c r="D8" s="9"/>
      <c r="E8" s="10">
        <v>24.5</v>
      </c>
      <c r="F8" s="33">
        <f t="shared" si="0"/>
        <v>4312</v>
      </c>
      <c r="G8" s="15"/>
      <c r="H8" s="16"/>
      <c r="I8" s="17"/>
      <c r="J8" s="18"/>
    </row>
    <row r="9" spans="2:29" x14ac:dyDescent="0.25">
      <c r="B9" s="7">
        <v>46118</v>
      </c>
      <c r="C9" s="8">
        <v>167</v>
      </c>
      <c r="D9" s="9"/>
      <c r="E9" s="10">
        <v>24.5</v>
      </c>
      <c r="F9" s="33">
        <f t="shared" si="0"/>
        <v>4091.5</v>
      </c>
      <c r="G9" s="15"/>
      <c r="H9" s="16"/>
      <c r="I9" s="17"/>
      <c r="J9" s="18"/>
    </row>
    <row r="10" spans="2:29" x14ac:dyDescent="0.25">
      <c r="B10" s="7">
        <v>46119</v>
      </c>
      <c r="C10" s="8">
        <v>128.5</v>
      </c>
      <c r="D10" s="9"/>
      <c r="E10" s="10">
        <v>24.5</v>
      </c>
      <c r="F10" s="33">
        <f t="shared" si="0"/>
        <v>3148.25</v>
      </c>
      <c r="G10" s="15"/>
      <c r="H10" s="16"/>
      <c r="I10" s="17"/>
      <c r="J10" s="18"/>
    </row>
    <row r="11" spans="2:29" x14ac:dyDescent="0.25">
      <c r="B11" s="7">
        <v>46120</v>
      </c>
      <c r="C11" s="8">
        <v>127</v>
      </c>
      <c r="D11" s="9"/>
      <c r="E11" s="10">
        <v>24.5</v>
      </c>
      <c r="F11" s="33">
        <f t="shared" si="0"/>
        <v>3111.5</v>
      </c>
      <c r="G11" s="19"/>
      <c r="H11" s="16"/>
      <c r="I11" s="17"/>
      <c r="J11" s="18"/>
    </row>
    <row r="12" spans="2:29" x14ac:dyDescent="0.25">
      <c r="B12" s="7">
        <v>46121</v>
      </c>
      <c r="C12" s="8">
        <v>147</v>
      </c>
      <c r="D12" s="9"/>
      <c r="E12" s="10">
        <v>24.5</v>
      </c>
      <c r="F12" s="33">
        <f t="shared" si="0"/>
        <v>3601.5</v>
      </c>
      <c r="G12" s="19"/>
      <c r="H12" s="16"/>
      <c r="I12" s="17"/>
      <c r="J12" s="18"/>
    </row>
    <row r="13" spans="2:29" x14ac:dyDescent="0.25">
      <c r="B13" s="7">
        <v>46122</v>
      </c>
      <c r="C13" s="8">
        <v>149</v>
      </c>
      <c r="D13" s="9"/>
      <c r="E13" s="10">
        <v>24.5</v>
      </c>
      <c r="F13" s="33">
        <f t="shared" si="0"/>
        <v>3650.5</v>
      </c>
      <c r="G13" s="15">
        <v>46142</v>
      </c>
      <c r="H13" s="16" t="s">
        <v>34</v>
      </c>
      <c r="I13" s="17">
        <v>20</v>
      </c>
      <c r="J13" s="18">
        <v>17740</v>
      </c>
    </row>
    <row r="14" spans="2:29" x14ac:dyDescent="0.25">
      <c r="B14" s="7">
        <v>46123</v>
      </c>
      <c r="C14" s="8">
        <v>177</v>
      </c>
      <c r="D14" s="9"/>
      <c r="E14" s="10">
        <v>24.5</v>
      </c>
      <c r="F14" s="33">
        <f t="shared" si="0"/>
        <v>4336.5</v>
      </c>
      <c r="G14" s="15">
        <v>46142</v>
      </c>
      <c r="H14" s="16" t="s">
        <v>37</v>
      </c>
      <c r="I14" s="17">
        <v>1500</v>
      </c>
      <c r="J14" s="18">
        <v>27900</v>
      </c>
    </row>
    <row r="15" spans="2:29" x14ac:dyDescent="0.25">
      <c r="B15" s="7">
        <v>46124</v>
      </c>
      <c r="C15" s="8">
        <v>173</v>
      </c>
      <c r="D15" s="9"/>
      <c r="E15" s="10">
        <v>24.5</v>
      </c>
      <c r="F15" s="33">
        <f t="shared" si="0"/>
        <v>4238.5</v>
      </c>
      <c r="G15" s="15">
        <v>46142</v>
      </c>
      <c r="H15" s="16" t="s">
        <v>38</v>
      </c>
      <c r="I15" s="17">
        <v>1000</v>
      </c>
      <c r="J15" s="18">
        <v>26000</v>
      </c>
    </row>
    <row r="16" spans="2:29" x14ac:dyDescent="0.25">
      <c r="B16" s="7">
        <v>46125</v>
      </c>
      <c r="C16" s="8">
        <v>216</v>
      </c>
      <c r="D16" s="9"/>
      <c r="E16" s="10">
        <v>24.5</v>
      </c>
      <c r="F16" s="33">
        <f t="shared" si="0"/>
        <v>5292</v>
      </c>
      <c r="G16" s="15"/>
      <c r="H16" s="16"/>
      <c r="I16" s="17"/>
      <c r="J16" s="18"/>
    </row>
    <row r="17" spans="2:10" x14ac:dyDescent="0.25">
      <c r="B17" s="7">
        <v>46126</v>
      </c>
      <c r="C17" s="8">
        <v>199</v>
      </c>
      <c r="D17" s="9"/>
      <c r="E17" s="10">
        <v>24.5</v>
      </c>
      <c r="F17" s="33">
        <f t="shared" si="0"/>
        <v>4875.5</v>
      </c>
      <c r="G17" s="19"/>
      <c r="H17" s="16"/>
      <c r="I17" s="17"/>
      <c r="J17" s="18"/>
    </row>
    <row r="18" spans="2:10" x14ac:dyDescent="0.25">
      <c r="B18" s="7">
        <v>46127</v>
      </c>
      <c r="C18" s="8">
        <v>183.5</v>
      </c>
      <c r="D18" s="9"/>
      <c r="E18" s="10">
        <v>24.5</v>
      </c>
      <c r="F18" s="33">
        <f t="shared" si="0"/>
        <v>4495.75</v>
      </c>
      <c r="G18" s="19"/>
      <c r="H18" s="16"/>
      <c r="I18" s="17"/>
      <c r="J18" s="18"/>
    </row>
    <row r="19" spans="2:10" x14ac:dyDescent="0.25">
      <c r="B19" s="7">
        <v>46128</v>
      </c>
      <c r="C19" s="8">
        <v>197</v>
      </c>
      <c r="D19" s="9"/>
      <c r="E19" s="10">
        <v>24.5</v>
      </c>
      <c r="F19" s="33">
        <f t="shared" si="0"/>
        <v>4826.5</v>
      </c>
      <c r="G19" s="19"/>
      <c r="H19" s="16"/>
      <c r="I19" s="17"/>
      <c r="J19" s="18"/>
    </row>
    <row r="20" spans="2:10" x14ac:dyDescent="0.25">
      <c r="B20" s="7">
        <v>46129</v>
      </c>
      <c r="C20" s="8">
        <v>200.5</v>
      </c>
      <c r="D20" s="9"/>
      <c r="E20" s="10">
        <v>24.5</v>
      </c>
      <c r="F20" s="33">
        <f t="shared" si="0"/>
        <v>4912.25</v>
      </c>
      <c r="G20" s="19"/>
      <c r="H20" s="16"/>
      <c r="I20" s="17"/>
      <c r="J20" s="18"/>
    </row>
    <row r="21" spans="2:10" x14ac:dyDescent="0.25">
      <c r="B21" s="7">
        <v>46130</v>
      </c>
      <c r="C21" s="8">
        <v>182</v>
      </c>
      <c r="D21" s="9"/>
      <c r="E21" s="10">
        <v>24.5</v>
      </c>
      <c r="F21" s="33">
        <f t="shared" si="0"/>
        <v>4459</v>
      </c>
      <c r="G21" s="19"/>
      <c r="H21" s="16"/>
      <c r="I21" s="17"/>
      <c r="J21" s="18"/>
    </row>
    <row r="22" spans="2:10" x14ac:dyDescent="0.25">
      <c r="B22" s="7">
        <v>46131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>
        <v>548.5</v>
      </c>
      <c r="D24" s="9"/>
      <c r="E24" s="10">
        <v>24.5</v>
      </c>
      <c r="F24" s="33">
        <f t="shared" si="0"/>
        <v>13438.25</v>
      </c>
      <c r="G24" s="19"/>
      <c r="H24" s="16"/>
      <c r="I24" s="17"/>
      <c r="J24" s="18"/>
    </row>
    <row r="25" spans="2:10" x14ac:dyDescent="0.25">
      <c r="B25" s="7">
        <v>46134</v>
      </c>
      <c r="C25" s="8">
        <v>317</v>
      </c>
      <c r="D25" s="9"/>
      <c r="E25" s="10">
        <v>24.5</v>
      </c>
      <c r="F25" s="33">
        <f t="shared" si="0"/>
        <v>7766.5</v>
      </c>
      <c r="G25" s="19"/>
      <c r="H25" s="16"/>
      <c r="I25" s="17"/>
      <c r="J25" s="18"/>
    </row>
    <row r="26" spans="2:10" x14ac:dyDescent="0.25">
      <c r="B26" s="7">
        <v>46135</v>
      </c>
      <c r="C26" s="8">
        <v>353</v>
      </c>
      <c r="D26" s="9"/>
      <c r="E26" s="10">
        <v>24.5</v>
      </c>
      <c r="F26" s="33">
        <f t="shared" si="0"/>
        <v>8648.5</v>
      </c>
      <c r="G26" s="19"/>
      <c r="H26" s="16"/>
      <c r="I26" s="17"/>
      <c r="J26" s="18"/>
    </row>
    <row r="27" spans="2:10" x14ac:dyDescent="0.25">
      <c r="B27" s="7">
        <v>46136</v>
      </c>
      <c r="C27" s="8">
        <v>345.5</v>
      </c>
      <c r="D27" s="9"/>
      <c r="E27" s="10">
        <v>24.5</v>
      </c>
      <c r="F27" s="33">
        <f t="shared" si="0"/>
        <v>8464.75</v>
      </c>
      <c r="G27" s="19"/>
      <c r="H27" s="16"/>
      <c r="I27" s="17"/>
      <c r="J27" s="18"/>
    </row>
    <row r="28" spans="2:10" x14ac:dyDescent="0.25">
      <c r="B28" s="7">
        <v>46137</v>
      </c>
      <c r="C28" s="8">
        <v>326</v>
      </c>
      <c r="D28" s="9"/>
      <c r="E28" s="10">
        <v>24.5</v>
      </c>
      <c r="F28" s="33">
        <f t="shared" si="0"/>
        <v>7987</v>
      </c>
      <c r="G28" s="19"/>
      <c r="H28" s="16"/>
      <c r="I28" s="17"/>
      <c r="J28" s="18"/>
    </row>
    <row r="29" spans="2:10" x14ac:dyDescent="0.25">
      <c r="B29" s="7">
        <v>46138</v>
      </c>
      <c r="C29" s="8">
        <v>365</v>
      </c>
      <c r="D29" s="9"/>
      <c r="E29" s="10">
        <v>24.5</v>
      </c>
      <c r="F29" s="33">
        <f t="shared" si="0"/>
        <v>8942.5</v>
      </c>
      <c r="G29" s="19"/>
      <c r="H29" s="16"/>
      <c r="I29" s="17"/>
      <c r="J29" s="18"/>
    </row>
    <row r="30" spans="2:10" x14ac:dyDescent="0.25">
      <c r="B30" s="7">
        <v>46139</v>
      </c>
      <c r="C30" s="8">
        <v>311.5</v>
      </c>
      <c r="D30" s="9"/>
      <c r="E30" s="10">
        <v>24.5</v>
      </c>
      <c r="F30" s="33">
        <f t="shared" si="0"/>
        <v>7631.75</v>
      </c>
      <c r="G30" s="19"/>
      <c r="H30" s="16"/>
      <c r="I30" s="17"/>
      <c r="J30" s="18"/>
    </row>
    <row r="31" spans="2:10" x14ac:dyDescent="0.25">
      <c r="B31" s="7">
        <v>46140</v>
      </c>
      <c r="C31" s="8">
        <v>334</v>
      </c>
      <c r="D31" s="9"/>
      <c r="E31" s="10">
        <v>24.5</v>
      </c>
      <c r="F31" s="33">
        <f t="shared" si="0"/>
        <v>8183</v>
      </c>
      <c r="G31" s="19"/>
      <c r="H31" s="16"/>
      <c r="I31" s="17"/>
      <c r="J31" s="18"/>
    </row>
    <row r="32" spans="2:10" x14ac:dyDescent="0.25">
      <c r="B32" s="7">
        <v>46141</v>
      </c>
      <c r="C32" s="8">
        <v>299</v>
      </c>
      <c r="D32" s="9"/>
      <c r="E32" s="10">
        <v>24.5</v>
      </c>
      <c r="F32" s="33">
        <f t="shared" si="0"/>
        <v>7325.5</v>
      </c>
      <c r="G32" s="19"/>
      <c r="H32" s="16"/>
      <c r="I32" s="17"/>
      <c r="J32" s="18"/>
    </row>
    <row r="33" spans="2:12" x14ac:dyDescent="0.25">
      <c r="B33" s="7">
        <v>46142</v>
      </c>
      <c r="C33" s="8">
        <v>195.5</v>
      </c>
      <c r="D33" s="9"/>
      <c r="E33" s="10">
        <v>24.5</v>
      </c>
      <c r="F33" s="33">
        <f t="shared" si="0"/>
        <v>4789.75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6576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73410.620880000002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161112</v>
      </c>
      <c r="L36" s="31">
        <f>J36-J4-J5-J6</f>
        <v>159341.37912</v>
      </c>
    </row>
    <row r="37" spans="2:12" x14ac:dyDescent="0.25">
      <c r="B37" s="26" t="s">
        <v>14</v>
      </c>
      <c r="C37" s="30">
        <f>C35</f>
        <v>6576</v>
      </c>
      <c r="D37" s="9">
        <f>D35/1.03</f>
        <v>0</v>
      </c>
      <c r="E37" s="10"/>
      <c r="F37" s="33">
        <f>SUM(F4:F36)</f>
        <v>161112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87701.379119999998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8">
    <mergeCell ref="P6:AA6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424</v>
      </c>
      <c r="D4" s="9"/>
      <c r="E4" s="10">
        <v>24.5</v>
      </c>
      <c r="F4" s="33">
        <f>E4*C4</f>
        <v>10388</v>
      </c>
      <c r="G4" s="11"/>
      <c r="H4" s="12" t="s">
        <v>6</v>
      </c>
      <c r="I4" s="13">
        <v>0.01</v>
      </c>
      <c r="J4" s="14">
        <f>(F36+F37)*I4</f>
        <v>591.67500000000007</v>
      </c>
    </row>
    <row r="5" spans="2:29" x14ac:dyDescent="0.25">
      <c r="B5" s="7">
        <v>46144</v>
      </c>
      <c r="C5" s="8">
        <v>353.5</v>
      </c>
      <c r="D5" s="9"/>
      <c r="E5" s="10">
        <v>24.5</v>
      </c>
      <c r="F5" s="33">
        <f t="shared" ref="F5:F34" si="0">E5*C5</f>
        <v>8660.75</v>
      </c>
      <c r="G5" s="11"/>
      <c r="H5" s="12" t="s">
        <v>7</v>
      </c>
      <c r="I5" s="13">
        <v>1E-3</v>
      </c>
      <c r="J5" s="14">
        <f>(F36+F37-J4-J6)*I5</f>
        <v>58.575825000000002</v>
      </c>
    </row>
    <row r="6" spans="2:29" x14ac:dyDescent="0.25">
      <c r="B6" s="7">
        <v>46145</v>
      </c>
      <c r="C6" s="8">
        <v>311.5</v>
      </c>
      <c r="D6" s="9"/>
      <c r="E6" s="10">
        <v>24.5</v>
      </c>
      <c r="F6" s="33">
        <f t="shared" si="0"/>
        <v>7631.75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301</v>
      </c>
      <c r="D7" s="9"/>
      <c r="E7" s="10">
        <v>24.5</v>
      </c>
      <c r="F7" s="33">
        <f t="shared" si="0"/>
        <v>7374.5</v>
      </c>
      <c r="G7" s="11"/>
      <c r="H7" s="12" t="s">
        <v>9</v>
      </c>
      <c r="I7" s="13"/>
      <c r="J7" s="14">
        <f>'NİSAN 2026'!J39*-1</f>
        <v>-87701.379119999998</v>
      </c>
    </row>
    <row r="8" spans="2:29" x14ac:dyDescent="0.25">
      <c r="B8" s="7">
        <v>46147</v>
      </c>
      <c r="C8" s="8">
        <v>356</v>
      </c>
      <c r="D8" s="9"/>
      <c r="E8" s="10">
        <v>24.5</v>
      </c>
      <c r="F8" s="33">
        <f t="shared" si="0"/>
        <v>8722</v>
      </c>
      <c r="G8" s="15"/>
      <c r="H8" s="16"/>
      <c r="I8" s="17"/>
      <c r="J8" s="18"/>
    </row>
    <row r="9" spans="2:29" x14ac:dyDescent="0.25">
      <c r="B9" s="7">
        <v>46148</v>
      </c>
      <c r="C9" s="8">
        <v>350</v>
      </c>
      <c r="D9" s="9"/>
      <c r="E9" s="10">
        <v>24.5</v>
      </c>
      <c r="F9" s="33">
        <f t="shared" si="0"/>
        <v>8575</v>
      </c>
      <c r="G9" s="15"/>
      <c r="H9" s="16"/>
      <c r="I9" s="17"/>
      <c r="J9" s="18"/>
    </row>
    <row r="10" spans="2:29" x14ac:dyDescent="0.25">
      <c r="B10" s="7">
        <v>46149</v>
      </c>
      <c r="C10" s="8">
        <v>319</v>
      </c>
      <c r="D10" s="9"/>
      <c r="E10" s="10">
        <v>24.5</v>
      </c>
      <c r="F10" s="33">
        <f t="shared" si="0"/>
        <v>7815.5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2415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-87051.128295000002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59167.5</v>
      </c>
      <c r="L36" s="31">
        <f>J36-J4-J5-J6</f>
        <v>58517.249174999997</v>
      </c>
    </row>
    <row r="37" spans="2:12" x14ac:dyDescent="0.25">
      <c r="B37" s="26" t="s">
        <v>14</v>
      </c>
      <c r="C37" s="30">
        <f>C35</f>
        <v>2415</v>
      </c>
      <c r="D37" s="9">
        <f>D35/1.03</f>
        <v>0</v>
      </c>
      <c r="E37" s="10"/>
      <c r="F37" s="33">
        <f>SUM(F4:F36)</f>
        <v>59167.5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146218.628295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07878-7F99-4FFC-91FD-F8962480D252}">
  <dimension ref="B1:AC43"/>
  <sheetViews>
    <sheetView zoomScale="85" zoomScaleNormal="85" workbookViewId="0">
      <selection activeCell="N13" sqref="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-87701.379119999998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-87701.379119999998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87701.379119999998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2026-05-08T06:08:22Z</dcterms:modified>
</cp:coreProperties>
</file>